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3001 К МСП - реконтр. Биробиджан\"/>
    </mc:Choice>
  </mc:AlternateContent>
  <bookViews>
    <workbookView xWindow="0" yWindow="0" windowWidth="16815" windowHeight="706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1" l="1"/>
  <c r="F3" i="1" l="1"/>
  <c r="G24" i="1"/>
  <c r="G25" i="1" s="1"/>
  <c r="G22" i="1"/>
  <c r="G21" i="1"/>
  <c r="G20" i="1"/>
  <c r="N9" i="1" l="1"/>
  <c r="N10" i="1"/>
  <c r="N11" i="1"/>
  <c r="N12" i="1"/>
  <c r="N13" i="1"/>
  <c r="N14" i="1"/>
  <c r="M14" i="1"/>
  <c r="M13" i="1"/>
  <c r="M12" i="1"/>
  <c r="M11" i="1"/>
  <c r="M10" i="1"/>
  <c r="M9" i="1"/>
  <c r="J16" i="1"/>
  <c r="G14" i="1"/>
  <c r="G13" i="1"/>
  <c r="G12" i="1"/>
  <c r="G11" i="1"/>
  <c r="G10" i="1"/>
  <c r="G9" i="1"/>
  <c r="N15" i="1" l="1"/>
  <c r="N16" i="1"/>
  <c r="P15" i="1"/>
  <c r="Q15" i="1" s="1"/>
  <c r="P16" i="1"/>
  <c r="Q16" i="1" s="1"/>
  <c r="M15" i="1"/>
  <c r="M16" i="1"/>
  <c r="J15" i="1"/>
  <c r="G15" i="1"/>
  <c r="G17" i="1" s="1"/>
  <c r="G16" i="1"/>
  <c r="G18" i="1" l="1"/>
  <c r="Q17" i="1"/>
  <c r="Q24" i="1" l="1"/>
  <c r="Q25" i="1" s="1"/>
</calcChain>
</file>

<file path=xl/sharedStrings.xml><?xml version="1.0" encoding="utf-8"?>
<sst xmlns="http://schemas.openxmlformats.org/spreadsheetml/2006/main" count="58" uniqueCount="39">
  <si>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</si>
  <si>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</si>
  <si>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</si>
  <si>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</si>
  <si>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</si>
  <si>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</si>
  <si>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</si>
  <si>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</si>
  <si>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</si>
  <si>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</si>
  <si>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</si>
  <si>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</si>
  <si>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</si>
  <si>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</si>
  <si>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</si>
  <si>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</si>
  <si>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</si>
  <si>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</si>
  <si>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Реконструкция ВЛ 0,4 кВ г. Биробиджан для улучшения качества электроэнергии филиал ЭС ЕАО</t>
  </si>
  <si>
    <t>Реконструкция ВЛ 0,4 кВ от ТП- 60 для улучшения качества электроэнергии г. Биробиджан</t>
  </si>
  <si>
    <t>Реконструкция ВЛ 0,4 кВ от КТП-167 фидер 1 для улучшения качества электроэнергии г. Биробиджан.</t>
  </si>
  <si>
    <t>Реконструкция ВЛ 0,4 кВ от СКТП-408 фидер 1 для улучшения качества электроэнергии г. Биробиджан</t>
  </si>
  <si>
    <t>Реконструкция ВЛ 0,4 кВ от КТП-606 фидер 1 и фидер 2 для улучшения качества электроэнергии г. Биробиджан</t>
  </si>
  <si>
    <t>Реконструкция ВЛ 0,4 кВ от КТП-606 фидер 3 для улучшения качества электроэнергии г. Биробиджан</t>
  </si>
  <si>
    <t>Реконструкция ВЛ 0,4 кВ от КТП-609 для улучшения качества электроэнергии г. Биробиджан</t>
  </si>
  <si>
    <t>Реконструкция ВЛ 0,4 кВ от СТП-807 фидер 1 для улучшения качества электроэнергии г. Биробиджан</t>
  </si>
  <si>
    <t>Реконструкция ВЛ 0,4 кВ от СТП-807 фидер 2 для улучшения качества электроэнергии г. Биробиджан</t>
  </si>
  <si>
    <t>Временные здания и сооружения - 2 %</t>
  </si>
  <si>
    <t>Командировочные расходы</t>
  </si>
  <si>
    <t>Непредвиденные затраты - 1,5%</t>
  </si>
  <si>
    <t xml:space="preserve"> Пересчет в цены 2020 года - 4,4 %</t>
  </si>
  <si>
    <t>Проектные работы - 6 %</t>
  </si>
  <si>
    <t>ИТОГО без НДС, с учётом лимитированных затрат, руб.</t>
  </si>
  <si>
    <t>ИТОГО без НДС,  без учёта лимитированных затрат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</si>
  <si>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</si>
  <si>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</si>
  <si>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</si>
  <si>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Приложение 8 к Документации о закупке – Структура НМЦ (в т.ч. форма Коммерческого предложения)</t>
  </si>
  <si>
    <t>Производитель продукции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</si>
</sst>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i/>
      <sz val="12"/>
      <color theme="0" tint="-0.49998474074526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/>
      <diagonal/>
    </border>
    <border>
      <left/>
      <right style="medium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 style="medium">
        <color rgb="FF002060"/>
      </right>
      <top style="medium">
        <color rgb="FF002060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49" fontId="2" fillId="5" borderId="14" xfId="0" applyNumberFormat="1" applyFont="1" applyFill="1" applyBorder="1" applyAlignment="1">
      <alignment horizontal="left" vertical="top" wrapText="1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4" fontId="9" fillId="4" borderId="27" xfId="0" applyNumberFormat="1" applyFont="1" applyFill="1" applyBorder="1" applyAlignment="1" applyProtection="1">
      <alignment horizontal="right" vertical="center" wrapText="1"/>
    </xf>
    <xf numFmtId="4" fontId="9" fillId="4" borderId="1" xfId="0" applyNumberFormat="1" applyFont="1" applyFill="1" applyBorder="1" applyAlignment="1" applyProtection="1">
      <alignment horizontal="right" vertical="center" wrapText="1"/>
    </xf>
    <xf numFmtId="4" fontId="9" fillId="4" borderId="28" xfId="0" applyNumberFormat="1" applyFont="1" applyFill="1" applyBorder="1" applyAlignment="1" applyProtection="1">
      <alignment horizontal="right" vertical="center" wrapText="1"/>
    </xf>
    <xf numFmtId="4" fontId="1" fillId="4" borderId="29" xfId="0" applyNumberFormat="1" applyFont="1" applyFill="1" applyBorder="1" applyAlignment="1">
      <alignment horizontal="center" vertical="center" wrapText="1"/>
    </xf>
    <xf numFmtId="4" fontId="1" fillId="4" borderId="30" xfId="0" applyNumberFormat="1" applyFont="1" applyFill="1" applyBorder="1" applyAlignment="1">
      <alignment horizontal="center" vertical="center" wrapText="1"/>
    </xf>
    <xf numFmtId="4" fontId="1" fillId="4" borderId="31" xfId="0" applyNumberFormat="1" applyFont="1" applyFill="1" applyBorder="1" applyAlignment="1">
      <alignment horizontal="center" vertical="center" wrapText="1"/>
    </xf>
    <xf numFmtId="4" fontId="1" fillId="4" borderId="32" xfId="0" applyNumberFormat="1" applyFont="1" applyFill="1" applyBorder="1" applyAlignment="1">
      <alignment horizontal="center" vertical="center" wrapText="1"/>
    </xf>
    <xf numFmtId="164" fontId="2" fillId="4" borderId="23" xfId="0" applyNumberFormat="1" applyFont="1" applyFill="1" applyBorder="1" applyAlignment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11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0" fillId="0" borderId="11" xfId="0" applyBorder="1" applyAlignment="1">
      <alignment horizontal="right" vertical="center" wrapText="1"/>
    </xf>
    <xf numFmtId="0" fontId="0" fillId="0" borderId="12" xfId="0" applyBorder="1" applyAlignment="1">
      <alignment horizontal="right" vertical="center" wrapText="1"/>
    </xf>
    <xf numFmtId="0" fontId="12" fillId="0" borderId="0" xfId="0" applyFont="1" applyBorder="1" applyAlignment="1">
      <alignment horizontal="left" vertical="top" wrapText="1"/>
    </xf>
    <xf numFmtId="0" fontId="1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abSelected="1" zoomScaleNormal="100" workbookViewId="0">
      <selection activeCell="E10" sqref="E10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8.5703125" customWidth="1"/>
    <col min="6" max="6" width="19.42578125" customWidth="1"/>
    <col min="7" max="7" width="23.14062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3" t="s">
        <v>37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37" t="s">
        <v>11</v>
      </c>
      <c r="C3" s="38"/>
      <c r="D3" s="38"/>
      <c r="E3" s="44"/>
      <c r="F3" s="35">
        <f>G23</f>
        <v>11062556.014212899</v>
      </c>
      <c r="G3" s="24" t="s">
        <v>2</v>
      </c>
      <c r="H3" s="1"/>
      <c r="I3" s="37" t="s">
        <v>34</v>
      </c>
      <c r="J3" s="38"/>
      <c r="K3" s="38"/>
      <c r="L3" s="38"/>
      <c r="M3" s="38"/>
      <c r="N3" s="38"/>
      <c r="O3" s="38"/>
      <c r="P3" s="38"/>
      <c r="Q3" s="39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8.5" customHeight="1" x14ac:dyDescent="0.25">
      <c r="B4" s="48" t="s">
        <v>18</v>
      </c>
      <c r="C4" s="49"/>
      <c r="D4" s="49"/>
      <c r="E4" s="49"/>
      <c r="F4" s="49"/>
      <c r="G4" s="49"/>
      <c r="H4" s="1"/>
      <c r="I4" s="58" t="s">
        <v>35</v>
      </c>
      <c r="J4" s="58"/>
      <c r="K4" s="58"/>
      <c r="L4" s="5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4.25" customHeight="1" x14ac:dyDescent="0.25">
      <c r="B5" s="1"/>
      <c r="C5" s="1"/>
      <c r="D5" s="1"/>
      <c r="E5" s="1"/>
      <c r="F5" s="1"/>
      <c r="G5" s="1"/>
      <c r="H5" s="1"/>
      <c r="I5" s="59" t="s">
        <v>36</v>
      </c>
      <c r="J5" s="59"/>
      <c r="K5" s="59"/>
      <c r="L5" s="5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0" t="s">
        <v>12</v>
      </c>
      <c r="C7" s="44"/>
      <c r="D7" s="51"/>
      <c r="E7" s="51"/>
      <c r="F7" s="52"/>
      <c r="G7" s="53"/>
      <c r="H7" s="5"/>
      <c r="I7" s="37" t="s">
        <v>3</v>
      </c>
      <c r="J7" s="38"/>
      <c r="K7" s="38"/>
      <c r="L7" s="38"/>
      <c r="M7" s="38"/>
      <c r="N7" s="38"/>
      <c r="O7" s="38"/>
      <c r="P7" s="38"/>
      <c r="Q7" s="39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14.75" x14ac:dyDescent="0.25">
      <c r="B8" s="7" t="s">
        <v>4</v>
      </c>
      <c r="C8" s="8" t="s">
        <v>0</v>
      </c>
      <c r="D8" s="8" t="s">
        <v>8</v>
      </c>
      <c r="E8" s="9" t="s">
        <v>9</v>
      </c>
      <c r="F8" s="9" t="s">
        <v>5</v>
      </c>
      <c r="G8" s="10" t="s">
        <v>10</v>
      </c>
      <c r="H8" s="1"/>
      <c r="I8" s="7" t="s">
        <v>4</v>
      </c>
      <c r="J8" s="8" t="s">
        <v>1</v>
      </c>
      <c r="K8" s="9" t="s">
        <v>14</v>
      </c>
      <c r="L8" s="9" t="s">
        <v>38</v>
      </c>
      <c r="M8" s="8" t="s">
        <v>8</v>
      </c>
      <c r="N8" s="9" t="s">
        <v>9</v>
      </c>
      <c r="O8" s="9" t="s">
        <v>15</v>
      </c>
      <c r="P8" s="9" t="s">
        <v>5</v>
      </c>
      <c r="Q8" s="10" t="s">
        <v>16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40.5" customHeight="1" x14ac:dyDescent="0.25">
      <c r="A9" s="6"/>
      <c r="B9" s="11">
        <v>1</v>
      </c>
      <c r="C9" s="12" t="s">
        <v>19</v>
      </c>
      <c r="D9" s="13" t="s">
        <v>13</v>
      </c>
      <c r="E9" s="13">
        <v>2792531.19</v>
      </c>
      <c r="F9" s="14">
        <v>1</v>
      </c>
      <c r="G9" s="23">
        <f t="shared" ref="G9:G14" si="0">E9*F9</f>
        <v>2792531.19</v>
      </c>
      <c r="H9" s="1"/>
      <c r="I9" s="19">
        <v>1</v>
      </c>
      <c r="J9" s="20" t="s">
        <v>19</v>
      </c>
      <c r="K9" s="15"/>
      <c r="L9" s="15"/>
      <c r="M9" s="21" t="str">
        <f t="shared" ref="M9:M14" si="1">D9</f>
        <v>шт.</v>
      </c>
      <c r="N9" s="25">
        <f t="shared" ref="N9:N14" si="2">E9</f>
        <v>2792531.19</v>
      </c>
      <c r="O9" s="13"/>
      <c r="P9" s="21"/>
      <c r="Q9" s="22"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63.75" x14ac:dyDescent="0.25">
      <c r="A10" s="6"/>
      <c r="B10" s="11">
        <v>2</v>
      </c>
      <c r="C10" s="12" t="s">
        <v>20</v>
      </c>
      <c r="D10" s="13" t="s">
        <v>13</v>
      </c>
      <c r="E10" s="13">
        <v>516451.02</v>
      </c>
      <c r="F10" s="14">
        <v>1</v>
      </c>
      <c r="G10" s="23">
        <f t="shared" si="0"/>
        <v>516451.02</v>
      </c>
      <c r="H10" s="1"/>
      <c r="I10" s="19">
        <v>2</v>
      </c>
      <c r="J10" s="20" t="s">
        <v>20</v>
      </c>
      <c r="K10" s="15"/>
      <c r="L10" s="15"/>
      <c r="M10" s="21" t="str">
        <f t="shared" si="1"/>
        <v>шт.</v>
      </c>
      <c r="N10" s="25">
        <f t="shared" si="2"/>
        <v>516451.02</v>
      </c>
      <c r="O10" s="13"/>
      <c r="P10" s="21"/>
      <c r="Q10" s="22"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63.75" x14ac:dyDescent="0.25">
      <c r="A11" s="6"/>
      <c r="B11" s="11">
        <v>3</v>
      </c>
      <c r="C11" s="12" t="s">
        <v>21</v>
      </c>
      <c r="D11" s="13" t="s">
        <v>13</v>
      </c>
      <c r="E11" s="13">
        <v>2102565.0099999998</v>
      </c>
      <c r="F11" s="14">
        <v>1</v>
      </c>
      <c r="G11" s="23">
        <f t="shared" si="0"/>
        <v>2102565.0099999998</v>
      </c>
      <c r="H11" s="1"/>
      <c r="I11" s="19">
        <v>3</v>
      </c>
      <c r="J11" s="20" t="s">
        <v>21</v>
      </c>
      <c r="K11" s="15"/>
      <c r="L11" s="15"/>
      <c r="M11" s="21" t="str">
        <f t="shared" si="1"/>
        <v>шт.</v>
      </c>
      <c r="N11" s="25">
        <f t="shared" si="2"/>
        <v>2102565.0099999998</v>
      </c>
      <c r="O11" s="13"/>
      <c r="P11" s="21"/>
      <c r="Q11" s="22"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63.75" x14ac:dyDescent="0.25">
      <c r="A12" s="6"/>
      <c r="B12" s="11">
        <v>4</v>
      </c>
      <c r="C12" s="12" t="s">
        <v>22</v>
      </c>
      <c r="D12" s="13" t="s">
        <v>13</v>
      </c>
      <c r="E12" s="13">
        <v>917879.13</v>
      </c>
      <c r="F12" s="14">
        <v>1</v>
      </c>
      <c r="G12" s="23">
        <f t="shared" si="0"/>
        <v>917879.13</v>
      </c>
      <c r="H12" s="1"/>
      <c r="I12" s="19">
        <v>4</v>
      </c>
      <c r="J12" s="20" t="s">
        <v>22</v>
      </c>
      <c r="K12" s="15"/>
      <c r="L12" s="15"/>
      <c r="M12" s="21" t="str">
        <f t="shared" si="1"/>
        <v>шт.</v>
      </c>
      <c r="N12" s="25">
        <f t="shared" si="2"/>
        <v>917879.13</v>
      </c>
      <c r="O12" s="13"/>
      <c r="P12" s="21"/>
      <c r="Q12" s="22"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63.75" x14ac:dyDescent="0.25">
      <c r="A13" s="6"/>
      <c r="B13" s="11">
        <v>5</v>
      </c>
      <c r="C13" s="12" t="s">
        <v>23</v>
      </c>
      <c r="D13" s="13" t="s">
        <v>13</v>
      </c>
      <c r="E13" s="13">
        <v>1324380.04</v>
      </c>
      <c r="F13" s="14">
        <v>1</v>
      </c>
      <c r="G13" s="23">
        <f t="shared" si="0"/>
        <v>1324380.04</v>
      </c>
      <c r="H13" s="1"/>
      <c r="I13" s="19">
        <v>5</v>
      </c>
      <c r="J13" s="20" t="s">
        <v>23</v>
      </c>
      <c r="K13" s="15"/>
      <c r="L13" s="15"/>
      <c r="M13" s="21" t="str">
        <f t="shared" si="1"/>
        <v>шт.</v>
      </c>
      <c r="N13" s="25">
        <f t="shared" si="2"/>
        <v>1324380.04</v>
      </c>
      <c r="O13" s="13"/>
      <c r="P13" s="21"/>
      <c r="Q13" s="22"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51" x14ac:dyDescent="0.25">
      <c r="A14" s="6"/>
      <c r="B14" s="11">
        <v>6</v>
      </c>
      <c r="C14" s="12" t="s">
        <v>24</v>
      </c>
      <c r="D14" s="13" t="s">
        <v>13</v>
      </c>
      <c r="E14" s="13">
        <v>792441.82</v>
      </c>
      <c r="F14" s="14">
        <v>1</v>
      </c>
      <c r="G14" s="23">
        <f t="shared" si="0"/>
        <v>792441.82</v>
      </c>
      <c r="H14" s="1"/>
      <c r="I14" s="19">
        <v>6</v>
      </c>
      <c r="J14" s="20" t="s">
        <v>24</v>
      </c>
      <c r="K14" s="15"/>
      <c r="L14" s="15"/>
      <c r="M14" s="21" t="str">
        <f t="shared" si="1"/>
        <v>шт.</v>
      </c>
      <c r="N14" s="25">
        <f t="shared" si="2"/>
        <v>792441.82</v>
      </c>
      <c r="O14" s="13"/>
      <c r="P14" s="21"/>
      <c r="Q14" s="22"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63.75" x14ac:dyDescent="0.25">
      <c r="A15" s="6"/>
      <c r="B15" s="11">
        <v>7</v>
      </c>
      <c r="C15" s="12" t="s">
        <v>25</v>
      </c>
      <c r="D15" s="13" t="s">
        <v>13</v>
      </c>
      <c r="E15" s="13">
        <v>837075.84</v>
      </c>
      <c r="F15" s="14">
        <v>1</v>
      </c>
      <c r="G15" s="23">
        <f t="shared" ref="G15:G16" si="3">E15*F15</f>
        <v>837075.84</v>
      </c>
      <c r="H15" s="1"/>
      <c r="I15" s="19">
        <v>7</v>
      </c>
      <c r="J15" s="20" t="str">
        <f t="shared" ref="J15:J16" si="4">C15</f>
        <v>Реконструкция ВЛ 0,4 кВ от СТП-807 фидер 1 для улучшения качества электроэнергии г. Биробиджан</v>
      </c>
      <c r="K15" s="15"/>
      <c r="L15" s="15"/>
      <c r="M15" s="21" t="str">
        <f t="shared" ref="M15:M16" si="5">D15</f>
        <v>шт.</v>
      </c>
      <c r="N15" s="25">
        <f t="shared" ref="N15:N16" si="6">E15</f>
        <v>837075.84</v>
      </c>
      <c r="O15" s="13"/>
      <c r="P15" s="21">
        <f t="shared" ref="P15:P16" si="7">F15</f>
        <v>1</v>
      </c>
      <c r="Q15" s="22">
        <f t="shared" ref="Q15:Q16" si="8">O15*P15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64.5" thickBot="1" x14ac:dyDescent="0.3">
      <c r="A16" s="6"/>
      <c r="B16" s="11">
        <v>8</v>
      </c>
      <c r="C16" s="12" t="s">
        <v>26</v>
      </c>
      <c r="D16" s="13" t="s">
        <v>13</v>
      </c>
      <c r="E16" s="13">
        <v>242312.43</v>
      </c>
      <c r="F16" s="14">
        <v>1</v>
      </c>
      <c r="G16" s="23">
        <f t="shared" si="3"/>
        <v>242312.43</v>
      </c>
      <c r="H16" s="1"/>
      <c r="I16" s="19">
        <v>8</v>
      </c>
      <c r="J16" s="20" t="str">
        <f t="shared" si="4"/>
        <v>Реконструкция ВЛ 0,4 кВ от СТП-807 фидер 2 для улучшения качества электроэнергии г. Биробиджан</v>
      </c>
      <c r="K16" s="15"/>
      <c r="L16" s="15"/>
      <c r="M16" s="21" t="str">
        <f t="shared" si="5"/>
        <v>шт.</v>
      </c>
      <c r="N16" s="25">
        <f t="shared" si="6"/>
        <v>242312.43</v>
      </c>
      <c r="O16" s="13"/>
      <c r="P16" s="21">
        <f t="shared" si="7"/>
        <v>1</v>
      </c>
      <c r="Q16" s="22">
        <f t="shared" si="8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30.75" customHeight="1" thickBot="1" x14ac:dyDescent="0.3">
      <c r="A17" s="6"/>
      <c r="B17" s="40" t="s">
        <v>33</v>
      </c>
      <c r="C17" s="41"/>
      <c r="D17" s="41"/>
      <c r="E17" s="41"/>
      <c r="F17" s="42"/>
      <c r="G17" s="16">
        <f>(G9+G10+G11+G12+G13+G14+G15+G16)</f>
        <v>9525636.4799999986</v>
      </c>
      <c r="H17" s="1"/>
      <c r="I17" s="40" t="s">
        <v>6</v>
      </c>
      <c r="J17" s="41"/>
      <c r="K17" s="41"/>
      <c r="L17" s="41"/>
      <c r="M17" s="41"/>
      <c r="N17" s="41"/>
      <c r="O17" s="41"/>
      <c r="P17" s="42"/>
      <c r="Q17" s="16">
        <f>SUM(Q9:Q16)</f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30.75" customHeight="1" thickBot="1" x14ac:dyDescent="0.3">
      <c r="A18" s="6"/>
      <c r="B18" s="40" t="s">
        <v>27</v>
      </c>
      <c r="C18" s="56"/>
      <c r="D18" s="56"/>
      <c r="E18" s="56"/>
      <c r="F18" s="57"/>
      <c r="G18" s="31">
        <f>G17*2%</f>
        <v>190512.72959999996</v>
      </c>
      <c r="H18" s="1"/>
      <c r="I18" s="27"/>
      <c r="J18" s="28"/>
      <c r="K18" s="28"/>
      <c r="L18" s="28"/>
      <c r="M18" s="28"/>
      <c r="N18" s="28"/>
      <c r="O18" s="28"/>
      <c r="P18" s="29"/>
      <c r="Q18" s="30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30.75" customHeight="1" thickBot="1" x14ac:dyDescent="0.3">
      <c r="A19" s="6"/>
      <c r="B19" s="40" t="s">
        <v>28</v>
      </c>
      <c r="C19" s="56"/>
      <c r="D19" s="56"/>
      <c r="E19" s="56"/>
      <c r="F19" s="57"/>
      <c r="G19" s="32">
        <v>132645.29</v>
      </c>
      <c r="H19" s="1"/>
      <c r="I19" s="27"/>
      <c r="J19" s="28"/>
      <c r="K19" s="28"/>
      <c r="L19" s="28"/>
      <c r="M19" s="28"/>
      <c r="N19" s="28"/>
      <c r="O19" s="28"/>
      <c r="P19" s="29"/>
      <c r="Q19" s="30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30.75" customHeight="1" thickBot="1" x14ac:dyDescent="0.3">
      <c r="A20" s="6"/>
      <c r="B20" s="40" t="s">
        <v>31</v>
      </c>
      <c r="C20" s="56"/>
      <c r="D20" s="56"/>
      <c r="E20" s="56"/>
      <c r="F20" s="57"/>
      <c r="G20" s="33">
        <f>(G19+G18+G17)*6%</f>
        <v>590927.66997599986</v>
      </c>
      <c r="H20" s="1"/>
      <c r="I20" s="27"/>
      <c r="J20" s="28"/>
      <c r="K20" s="28"/>
      <c r="L20" s="28"/>
      <c r="M20" s="28"/>
      <c r="N20" s="28"/>
      <c r="O20" s="28"/>
      <c r="P20" s="29"/>
      <c r="Q20" s="30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30.75" customHeight="1" thickBot="1" x14ac:dyDescent="0.3">
      <c r="A21" s="6"/>
      <c r="B21" s="40" t="s">
        <v>29</v>
      </c>
      <c r="C21" s="56"/>
      <c r="D21" s="56"/>
      <c r="E21" s="56"/>
      <c r="F21" s="57"/>
      <c r="G21" s="32">
        <f>(G17+G18+G19+G20)*1.5%</f>
        <v>156595.83254363993</v>
      </c>
      <c r="H21" s="1"/>
      <c r="I21" s="27"/>
      <c r="J21" s="28"/>
      <c r="K21" s="28"/>
      <c r="L21" s="28"/>
      <c r="M21" s="28"/>
      <c r="N21" s="28"/>
      <c r="O21" s="28"/>
      <c r="P21" s="29"/>
      <c r="Q21" s="30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30.75" customHeight="1" thickBot="1" x14ac:dyDescent="0.3">
      <c r="A22" s="6"/>
      <c r="B22" s="40" t="s">
        <v>30</v>
      </c>
      <c r="C22" s="56"/>
      <c r="D22" s="56"/>
      <c r="E22" s="56"/>
      <c r="F22" s="57"/>
      <c r="G22" s="32">
        <f>(G17+G18+G19+G21+G20)*4.4%</f>
        <v>466237.99209326401</v>
      </c>
      <c r="H22" s="1"/>
      <c r="I22" s="27"/>
      <c r="J22" s="28"/>
      <c r="K22" s="28"/>
      <c r="L22" s="28"/>
      <c r="M22" s="28"/>
      <c r="N22" s="28"/>
      <c r="O22" s="28"/>
      <c r="P22" s="29"/>
      <c r="Q22" s="30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30.75" customHeight="1" thickBot="1" x14ac:dyDescent="0.3">
      <c r="A23" s="6"/>
      <c r="B23" s="40" t="s">
        <v>32</v>
      </c>
      <c r="C23" s="56"/>
      <c r="D23" s="56"/>
      <c r="E23" s="56"/>
      <c r="F23" s="57"/>
      <c r="G23" s="32">
        <f xml:space="preserve"> (G17+G18+G19+G20+G21+G22)+0.02</f>
        <v>11062556.014212899</v>
      </c>
      <c r="H23" s="1"/>
      <c r="I23" s="27"/>
      <c r="J23" s="28"/>
      <c r="K23" s="28"/>
      <c r="L23" s="28"/>
      <c r="M23" s="28"/>
      <c r="N23" s="28"/>
      <c r="O23" s="28"/>
      <c r="P23" s="29"/>
      <c r="Q23" s="30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5" customHeight="1" x14ac:dyDescent="0.25">
      <c r="A24" s="6"/>
      <c r="B24" s="54" t="s">
        <v>17</v>
      </c>
      <c r="C24" s="55"/>
      <c r="D24" s="55"/>
      <c r="E24" s="55"/>
      <c r="F24" s="26">
        <v>0.2</v>
      </c>
      <c r="G24" s="17">
        <f>G23*F24</f>
        <v>2212511.2028425797</v>
      </c>
      <c r="H24" s="1"/>
      <c r="I24" s="54" t="s">
        <v>17</v>
      </c>
      <c r="J24" s="55"/>
      <c r="K24" s="55"/>
      <c r="L24" s="55"/>
      <c r="M24" s="55"/>
      <c r="N24" s="55"/>
      <c r="O24" s="55"/>
      <c r="P24" s="26">
        <v>0.2</v>
      </c>
      <c r="Q24" s="17">
        <f>Q17*P24</f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5.75" customHeight="1" thickBot="1" x14ac:dyDescent="0.3">
      <c r="A25" s="6"/>
      <c r="B25" s="45" t="s">
        <v>7</v>
      </c>
      <c r="C25" s="46"/>
      <c r="D25" s="46"/>
      <c r="E25" s="46"/>
      <c r="F25" s="47"/>
      <c r="G25" s="34">
        <f>G23+G24</f>
        <v>13275067.217055479</v>
      </c>
      <c r="H25" s="1"/>
      <c r="I25" s="45" t="s">
        <v>7</v>
      </c>
      <c r="J25" s="46"/>
      <c r="K25" s="46"/>
      <c r="L25" s="46"/>
      <c r="M25" s="46"/>
      <c r="N25" s="46"/>
      <c r="O25" s="46"/>
      <c r="P25" s="47"/>
      <c r="Q25" s="18">
        <f>Q17+Q24</f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33.75" customHeight="1" x14ac:dyDescent="0.25">
      <c r="B26" s="36"/>
      <c r="C26" s="36"/>
      <c r="D26" s="36"/>
      <c r="E26" s="36"/>
      <c r="F26" s="36"/>
      <c r="G26" s="36"/>
      <c r="H26" s="1"/>
      <c r="I26" s="1"/>
      <c r="J26" s="1"/>
      <c r="K26" s="1"/>
      <c r="L26" s="1"/>
      <c r="M26" s="2"/>
      <c r="N26" s="2"/>
      <c r="O26" s="2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51.5" customHeight="1" x14ac:dyDescent="0.25">
      <c r="B27" s="36"/>
      <c r="C27" s="36"/>
      <c r="D27" s="36"/>
      <c r="E27" s="36"/>
      <c r="F27" s="36"/>
      <c r="G27" s="36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1"/>
    </row>
    <row r="28" spans="1:27" x14ac:dyDescent="0.25">
      <c r="AA28" s="1"/>
    </row>
  </sheetData>
  <mergeCells count="21">
    <mergeCell ref="B21:F21"/>
    <mergeCell ref="B20:F20"/>
    <mergeCell ref="B23:F23"/>
    <mergeCell ref="I3:Q3"/>
    <mergeCell ref="I4:L4"/>
    <mergeCell ref="B27:G27"/>
    <mergeCell ref="I7:Q7"/>
    <mergeCell ref="I17:P17"/>
    <mergeCell ref="B26:G26"/>
    <mergeCell ref="B1:Q1"/>
    <mergeCell ref="B3:E3"/>
    <mergeCell ref="B17:F17"/>
    <mergeCell ref="B25:F25"/>
    <mergeCell ref="B4:G4"/>
    <mergeCell ref="B7:G7"/>
    <mergeCell ref="I25:P25"/>
    <mergeCell ref="B24:E24"/>
    <mergeCell ref="I24:O24"/>
    <mergeCell ref="B22:F22"/>
    <mergeCell ref="B18:F18"/>
    <mergeCell ref="B19:F19"/>
  </mergeCells>
  <pageMargins left="0.7" right="0.7" top="0.75" bottom="0.75" header="0.3" footer="0.3"/>
  <pageSetup paperSize="9" orientation="portrait" r:id="rId1"/>
  <ignoredErrors>
    <ignoredError sqref="M15:M1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dcterms:created xsi:type="dcterms:W3CDTF">2018-05-22T01:14:50Z</dcterms:created>
  <dcterms:modified xsi:type="dcterms:W3CDTF">2020-01-29T00:37:42Z</dcterms:modified>
</cp:coreProperties>
</file>